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24" i="1"/>
  <c r="D21"/>
  <c r="C20"/>
  <c r="C18"/>
  <c r="D6"/>
  <c r="C7"/>
  <c r="C22" l="1"/>
  <c r="C23"/>
  <c r="C21"/>
  <c r="C24"/>
  <c r="D16"/>
  <c r="C8" l="1"/>
  <c r="C9"/>
  <c r="C10"/>
  <c r="C13"/>
  <c r="C14"/>
  <c r="C15"/>
  <c r="C17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<sst xmlns="http://schemas.openxmlformats.org/spreadsheetml/2006/main" count="45" uniqueCount="42">
  <si>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</si>
  <si>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</si>
  <si>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</si>
  <si>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</si>
  <si>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</si>
  <si>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</si>
  <si>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</si>
  <si>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</si>
  <si>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</si>
  <si>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</si>
  <si>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</si>
  <si>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</si>
  <si>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</si>
  <si>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</si>
  <si>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</si>
  <si>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</si>
  <si>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</si>
  <si>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</si>
  <si>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</si>
  <si>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</si>
  <si>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</si>
  <si>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</si>
  <si>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</si>
  <si>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</si>
  <si>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</si>
  <si>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</si>
  <si>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</si>
  <si>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</si>
  <si>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</si>
  <si>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</si>
  <si>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</si>
  <si>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</si>
  <si>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</si>
  <si>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</si>
  <si>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</si>
  <si>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</si>
  <si>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</si>
  <si>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</si>
  <si>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</si>
  <si>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</si>
  <si>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1դր. տնօրեն 324,9;   3 դր. տն.տեղակալ. 159.5;      1դր. ուսմասվար 104,0;  1դր. հաշվապահ 132,2;    1դր. պր.ղեկավար95,6;     1դր. գործավար 104,0;          1դր. կադր. տեսուչ 104,0 ;1դր. բուժքույր 104,0;  1դր. մկկ պատ 104,0;   1դր. գրադարան 104,0;     0,5դր . արխիվ  47,8;   1դր. պահեստպ.  104,0 ;   0,75 դր  հոգեբան 78,0;  1դր. զինղեկ 104,0;       0,5դր քաղ. պ 52,0 ;       1դր. համ. օպ. 104,0 ;    3,5դր. հավ. 104,0  ;    4դր. պահակ 104,0 ;    1դր. բակապահ 95,6;  1դր. էլեկտրիկ  95,6 ;  0,5դր բանվոր  47,8;</t>
  </si>
  <si>
    <t>Գյումրու թիվ1 արհեստագործական պետական ուսումնարան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</si>
</sst>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26" sqref="E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5.1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112998.26</v>
      </c>
      <c r="D6" s="24">
        <f>SUM(D7:D10)</f>
        <v>112998.26</v>
      </c>
    </row>
    <row r="7" spans="1:169" ht="18.399999999999999" customHeight="1">
      <c r="A7" s="10"/>
      <c r="B7" s="11" t="s">
        <v>4</v>
      </c>
      <c r="C7" s="26">
        <f t="shared" si="0"/>
        <v>108211.15</v>
      </c>
      <c r="D7" s="24">
        <v>108211.15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4787.1099999999997</v>
      </c>
      <c r="D10" s="24">
        <v>4787.1099999999997</v>
      </c>
    </row>
    <row r="11" spans="1:169" ht="53.1" customHeight="1">
      <c r="A11" s="7" t="s">
        <v>8</v>
      </c>
      <c r="B11" s="8" t="s">
        <v>39</v>
      </c>
      <c r="C11" s="26">
        <f t="shared" si="0"/>
        <v>5126.58</v>
      </c>
      <c r="D11" s="24">
        <v>5126.58</v>
      </c>
    </row>
    <row r="12" spans="1:169" ht="68.099999999999994" customHeight="1">
      <c r="A12" s="7">
        <v>1</v>
      </c>
      <c r="B12" s="12" t="s">
        <v>9</v>
      </c>
      <c r="C12" s="26">
        <f t="shared" si="0"/>
        <v>86</v>
      </c>
      <c r="D12" s="24">
        <v>86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32">
        <f t="shared" si="0"/>
        <v>97.544050387596897</v>
      </c>
      <c r="D21" s="31">
        <f>100665.46/86/12</f>
        <v>97.544050387596897</v>
      </c>
    </row>
    <row r="22" spans="1:4" ht="220.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2219.11</v>
      </c>
      <c r="D24" s="24">
        <f>D25+D26+D27+D28</f>
        <v>2219.11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2219.11</v>
      </c>
      <c r="D26" s="24">
        <v>2219.11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Infinity</cp:lastModifiedBy>
  <cp:lastPrinted>2023-01-13T08:02:00Z</cp:lastPrinted>
  <dcterms:created xsi:type="dcterms:W3CDTF">2018-07-20T13:50:31Z</dcterms:created>
  <dcterms:modified xsi:type="dcterms:W3CDTF">2024-03-11T10:21:02Z</dcterms:modified>
</cp:coreProperties>
</file>